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<sst xmlns="http://schemas.openxmlformats.org/spreadsheetml/2006/main" count="388" uniqueCount="96">
  <si>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</si>
  <si>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</si>
  <si>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</si>
  <si>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</si>
  <si>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</si>
  <si>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</si>
  <si>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</si>
  <si>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</si>
  <si>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繰委　第5350-1号</t>
  </si>
  <si>
    <t xml:space="preserve">　業務名</t>
  </si>
  <si>
    <t>西茂森区域急傾斜地対策用地測量業務委託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</si>
  <si>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</si>
  <si>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</si>
  <si>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</si>
  <si>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</si>
  <si>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</si>
  <si>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</si>
  <si>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</si>
  <si>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</si>
  <si>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</si>
  <si>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</si>
  <si>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</si>
  <si>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≪測量業務価格≫委託数量　Ｎ＝　1　式</t>
  </si>
  <si>
    <t>応用測量</t>
  </si>
  <si>
    <t/>
  </si>
  <si>
    <t>式</t>
  </si>
  <si>
    <t>路線測量</t>
  </si>
  <si>
    <t>用地幅杭設置測量</t>
  </si>
  <si>
    <t>km</t>
  </si>
  <si>
    <t>用地測量(用地部門)</t>
  </si>
  <si>
    <t>用地測量</t>
  </si>
  <si>
    <t>作業計画</t>
  </si>
  <si>
    <t>業務</t>
  </si>
  <si>
    <t>現地踏査</t>
  </si>
  <si>
    <t>資料調査</t>
  </si>
  <si>
    <t>権利者確認調査(当初)</t>
  </si>
  <si>
    <t>ha</t>
  </si>
  <si>
    <t>権利者確認調査(追跡)</t>
  </si>
  <si>
    <t>人</t>
  </si>
  <si>
    <t>境界確認</t>
  </si>
  <si>
    <t>復元測量</t>
  </si>
  <si>
    <t>土地境界確認書作成</t>
  </si>
  <si>
    <t>境界測量</t>
  </si>
  <si>
    <t>補助基準点の設置</t>
  </si>
  <si>
    <t>用地境界仮杭設置</t>
  </si>
  <si>
    <t>用地境界杭設置</t>
  </si>
  <si>
    <t>本</t>
  </si>
  <si>
    <t>境界点間測量</t>
  </si>
  <si>
    <t>面積計算</t>
  </si>
  <si>
    <t>用地実測図原図等の作成</t>
  </si>
  <si>
    <t>用地実測図原図作成</t>
  </si>
  <si>
    <t>用地平面図作成</t>
  </si>
  <si>
    <t>土地調書作成</t>
  </si>
  <si>
    <t>急傾斜地指定調書作成</t>
  </si>
  <si>
    <t>公共用地境界確定協議</t>
  </si>
  <si>
    <t>公共用地管理者との打合せ</t>
  </si>
  <si>
    <t>横断面図作成</t>
  </si>
  <si>
    <t>依頼書作成</t>
  </si>
  <si>
    <t>協議書作成</t>
  </si>
  <si>
    <t>共通</t>
  </si>
  <si>
    <t>打合せ等</t>
  </si>
  <si>
    <t>打合せ</t>
  </si>
  <si>
    <t>直接経費</t>
  </si>
  <si>
    <t>旅費交通費</t>
  </si>
  <si>
    <t>旅費(率計上･宿泊無)</t>
  </si>
  <si>
    <t>電子成果品作成費</t>
  </si>
  <si>
    <t>電子成果品作成費(測量)</t>
  </si>
  <si>
    <t>直接測量費</t>
  </si>
  <si>
    <t>間接測量費</t>
  </si>
  <si>
    <t>諸経費</t>
  </si>
  <si>
    <t>測量業務価格</t>
  </si>
  <si>
    <t>≪用地調査等業務価格≫委託数量　Ｎ＝　1　式</t>
  </si>
  <si>
    <t>用地調査等</t>
  </si>
  <si>
    <t>建物等の調査</t>
  </si>
  <si>
    <t>立竹木の調査及び算定</t>
  </si>
  <si>
    <t>用材林調査</t>
  </si>
  <si>
    <t>丘陵地</t>
  </si>
  <si>
    <t>1000m2</t>
  </si>
  <si>
    <t>用材林算定</t>
  </si>
  <si>
    <t>地盤変動影響調査等</t>
  </si>
  <si>
    <t>事前調査</t>
  </si>
  <si>
    <t>木造建物A調査(事前)</t>
  </si>
  <si>
    <t xml:space="preserve">  600m2以上～1,000m2未満,建物内部調査あり</t>
  </si>
  <si>
    <t>棟</t>
  </si>
  <si>
    <t>材料費</t>
  </si>
  <si>
    <t>直接原価（その他原価除く）</t>
  </si>
  <si>
    <t>その他原価</t>
  </si>
  <si>
    <t>一般管理費等</t>
  </si>
  <si>
    <t>用地調査等業務価格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</si>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</sst>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26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27</v>
      </c>
      <c r="E29" s="20"/>
      <c r="F29" s="24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4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28</v>
      </c>
      <c r="F31" s="25" t="n">
        <v>0.1</v>
      </c>
      <c r="G31" s="27"/>
      <c r="H31" s="29"/>
      <c r="J31" s="30"/>
      <c r="K31" s="31"/>
    </row>
    <row r="32" ht="15.0" customHeight="true">
      <c r="A32" s="14" t="s">
        <v>29</v>
      </c>
      <c r="B32" s="15"/>
      <c r="C32" s="15"/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1.0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 t="s">
        <v>30</v>
      </c>
      <c r="C35" s="15"/>
      <c r="D35" s="16"/>
      <c r="E35" s="20"/>
      <c r="F35" s="22"/>
      <c r="G35" s="26">
        <f>G38+G47+G56+G68+G83+G89+G95+G107+G113</f>
      </c>
      <c r="H35" s="28" t="s">
        <v>24</v>
      </c>
      <c r="J35" s="30" t="n">
        <v>6.0</v>
      </c>
      <c r="K35" s="31" t="n">
        <v>2.0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 t="s">
        <v>31</v>
      </c>
      <c r="D38" s="16"/>
      <c r="E38" s="20"/>
      <c r="F38" s="22"/>
      <c r="G38" s="26">
        <f>G41+G44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31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32</v>
      </c>
      <c r="F43" s="23" t="n">
        <v>1.0</v>
      </c>
      <c r="G43" s="27"/>
      <c r="H43" s="29"/>
      <c r="J43" s="30"/>
      <c r="K43" s="31"/>
    </row>
    <row r="44" ht="15.0" customHeight="true">
      <c r="A44" s="14"/>
      <c r="B44" s="15"/>
      <c r="C44" s="15"/>
      <c r="D44" s="16" t="s">
        <v>33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32</v>
      </c>
      <c r="F46" s="23" t="n">
        <v>1.0</v>
      </c>
      <c r="G46" s="27"/>
      <c r="H46" s="29"/>
      <c r="J46" s="30"/>
      <c r="K46" s="31"/>
    </row>
    <row r="47" ht="15.0" customHeight="true">
      <c r="A47" s="14"/>
      <c r="B47" s="15"/>
      <c r="C47" s="15" t="s">
        <v>34</v>
      </c>
      <c r="D47" s="16"/>
      <c r="E47" s="20"/>
      <c r="F47" s="22"/>
      <c r="G47" s="26">
        <f>G50+G53</f>
      </c>
      <c r="H47" s="28" t="s">
        <v>24</v>
      </c>
      <c r="J47" s="30" t="n">
        <v>10.0</v>
      </c>
      <c r="K47" s="31" t="n">
        <v>3.0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/>
      <c r="D50" s="16" t="s">
        <v>35</v>
      </c>
      <c r="E50" s="20"/>
      <c r="F50" s="24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4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36</v>
      </c>
      <c r="F52" s="25" t="n">
        <v>0.37</v>
      </c>
      <c r="G52" s="27"/>
      <c r="H52" s="29"/>
      <c r="J52" s="30"/>
      <c r="K52" s="31"/>
    </row>
    <row r="53" ht="15.0" customHeight="true">
      <c r="A53" s="14"/>
      <c r="B53" s="15"/>
      <c r="C53" s="15"/>
      <c r="D53" s="16" t="s">
        <v>37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38</v>
      </c>
      <c r="F55" s="23" t="n">
        <v>2.0</v>
      </c>
      <c r="G55" s="27"/>
      <c r="H55" s="29"/>
      <c r="J55" s="30"/>
      <c r="K55" s="31"/>
    </row>
    <row r="56" ht="15.0" customHeight="true">
      <c r="A56" s="14"/>
      <c r="B56" s="15"/>
      <c r="C56" s="15" t="s">
        <v>39</v>
      </c>
      <c r="D56" s="16"/>
      <c r="E56" s="20"/>
      <c r="F56" s="22"/>
      <c r="G56" s="26">
        <f>G59+G62+G65</f>
      </c>
      <c r="H56" s="28" t="s">
        <v>24</v>
      </c>
      <c r="J56" s="30" t="n">
        <v>13.0</v>
      </c>
      <c r="K56" s="31" t="n">
        <v>3.0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/>
      <c r="D59" s="16" t="s">
        <v>40</v>
      </c>
      <c r="E59" s="20"/>
      <c r="F59" s="24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4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36</v>
      </c>
      <c r="F61" s="25" t="n">
        <v>0.37</v>
      </c>
      <c r="G61" s="27"/>
      <c r="H61" s="29"/>
      <c r="J61" s="30"/>
      <c r="K61" s="31"/>
    </row>
    <row r="62" ht="15.0" customHeight="true">
      <c r="A62" s="14"/>
      <c r="B62" s="15"/>
      <c r="C62" s="15"/>
      <c r="D62" s="16" t="s">
        <v>39</v>
      </c>
      <c r="E62" s="20"/>
      <c r="F62" s="24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4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36</v>
      </c>
      <c r="F64" s="25" t="n">
        <v>0.37</v>
      </c>
      <c r="G64" s="27"/>
      <c r="H64" s="29"/>
      <c r="J64" s="30"/>
      <c r="K64" s="31"/>
    </row>
    <row r="65" ht="15.0" customHeight="true">
      <c r="A65" s="14"/>
      <c r="B65" s="15"/>
      <c r="C65" s="15"/>
      <c r="D65" s="16" t="s">
        <v>41</v>
      </c>
      <c r="E65" s="20"/>
      <c r="F65" s="24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4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36</v>
      </c>
      <c r="F67" s="25" t="n">
        <v>0.37</v>
      </c>
      <c r="G67" s="27"/>
      <c r="H67" s="29"/>
      <c r="J67" s="30"/>
      <c r="K67" s="31"/>
    </row>
    <row r="68" ht="15.0" customHeight="true">
      <c r="A68" s="14"/>
      <c r="B68" s="15"/>
      <c r="C68" s="15" t="s">
        <v>42</v>
      </c>
      <c r="D68" s="16"/>
      <c r="E68" s="20"/>
      <c r="F68" s="22"/>
      <c r="G68" s="26">
        <f>G71+G74+G77+G80</f>
      </c>
      <c r="H68" s="28" t="s">
        <v>24</v>
      </c>
      <c r="J68" s="30" t="n">
        <v>17.0</v>
      </c>
      <c r="K68" s="31" t="n">
        <v>3.0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/>
      <c r="D71" s="16" t="s">
        <v>43</v>
      </c>
      <c r="E71" s="20"/>
      <c r="F71" s="24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4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36</v>
      </c>
      <c r="F73" s="25" t="n">
        <v>0.37</v>
      </c>
      <c r="G73" s="27"/>
      <c r="H73" s="29"/>
      <c r="J73" s="30"/>
      <c r="K73" s="31"/>
    </row>
    <row r="74" ht="15.0" customHeight="true">
      <c r="A74" s="14"/>
      <c r="B74" s="15"/>
      <c r="C74" s="15"/>
      <c r="D74" s="16" t="s">
        <v>42</v>
      </c>
      <c r="E74" s="20"/>
      <c r="F74" s="24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/>
      <c r="E75" s="20" t="s">
        <v>24</v>
      </c>
      <c r="F75" s="24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36</v>
      </c>
      <c r="F76" s="25" t="n">
        <v>0.37</v>
      </c>
      <c r="G76" s="27"/>
      <c r="H76" s="29"/>
      <c r="J76" s="30"/>
      <c r="K76" s="31"/>
    </row>
    <row r="77" ht="15.0" customHeight="true">
      <c r="A77" s="14"/>
      <c r="B77" s="15"/>
      <c r="C77" s="15"/>
      <c r="D77" s="16" t="s">
        <v>44</v>
      </c>
      <c r="E77" s="20"/>
      <c r="F77" s="24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/>
      <c r="E78" s="20" t="s">
        <v>24</v>
      </c>
      <c r="F78" s="24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36</v>
      </c>
      <c r="F79" s="25" t="n">
        <v>0.37</v>
      </c>
      <c r="G79" s="27"/>
      <c r="H79" s="29"/>
      <c r="J79" s="30"/>
      <c r="K79" s="31"/>
    </row>
    <row r="80" ht="15.0" customHeight="true">
      <c r="A80" s="14"/>
      <c r="B80" s="15"/>
      <c r="C80" s="15"/>
      <c r="D80" s="16" t="s">
        <v>45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46</v>
      </c>
      <c r="F82" s="23" t="n">
        <v>20.0</v>
      </c>
      <c r="G82" s="27"/>
      <c r="H82" s="29"/>
      <c r="J82" s="30"/>
      <c r="K82" s="31"/>
    </row>
    <row r="83" ht="15.0" customHeight="true">
      <c r="A83" s="14"/>
      <c r="B83" s="15"/>
      <c r="C83" s="15" t="s">
        <v>47</v>
      </c>
      <c r="D83" s="16"/>
      <c r="E83" s="20"/>
      <c r="F83" s="22"/>
      <c r="G83" s="26">
        <f>G86</f>
      </c>
      <c r="H83" s="28" t="s">
        <v>24</v>
      </c>
      <c r="J83" s="30" t="n">
        <v>22.0</v>
      </c>
      <c r="K83" s="31" t="n">
        <v>3.0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/>
      <c r="D86" s="16" t="s">
        <v>47</v>
      </c>
      <c r="E86" s="20"/>
      <c r="F86" s="24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/>
      <c r="E87" s="20" t="s">
        <v>24</v>
      </c>
      <c r="F87" s="24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36</v>
      </c>
      <c r="F88" s="25" t="n">
        <v>0.37</v>
      </c>
      <c r="G88" s="27"/>
      <c r="H88" s="29"/>
      <c r="J88" s="30"/>
      <c r="K88" s="31"/>
    </row>
    <row r="89" ht="15.0" customHeight="true">
      <c r="A89" s="14"/>
      <c r="B89" s="15"/>
      <c r="C89" s="15" t="s">
        <v>48</v>
      </c>
      <c r="D89" s="16"/>
      <c r="E89" s="20"/>
      <c r="F89" s="22"/>
      <c r="G89" s="26">
        <f>G92</f>
      </c>
      <c r="H89" s="28" t="s">
        <v>24</v>
      </c>
      <c r="J89" s="30" t="n">
        <v>24.0</v>
      </c>
      <c r="K89" s="31" t="n">
        <v>3.0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/>
      <c r="D92" s="16" t="s">
        <v>48</v>
      </c>
      <c r="E92" s="20"/>
      <c r="F92" s="24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/>
      <c r="E93" s="20" t="s">
        <v>24</v>
      </c>
      <c r="F93" s="24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36</v>
      </c>
      <c r="F94" s="25" t="n">
        <v>0.37</v>
      </c>
      <c r="G94" s="27"/>
      <c r="H94" s="29"/>
      <c r="J94" s="30"/>
      <c r="K94" s="31"/>
    </row>
    <row r="95" ht="15.0" customHeight="true">
      <c r="A95" s="14"/>
      <c r="B95" s="15"/>
      <c r="C95" s="15" t="s">
        <v>49</v>
      </c>
      <c r="D95" s="16"/>
      <c r="E95" s="20"/>
      <c r="F95" s="22"/>
      <c r="G95" s="26">
        <f>G98+G101+G104</f>
      </c>
      <c r="H95" s="28" t="s">
        <v>24</v>
      </c>
      <c r="J95" s="30" t="n">
        <v>26.0</v>
      </c>
      <c r="K95" s="31" t="n">
        <v>3.0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/>
      <c r="C98" s="15"/>
      <c r="D98" s="16" t="s">
        <v>50</v>
      </c>
      <c r="E98" s="20"/>
      <c r="F98" s="24"/>
      <c r="G98" s="27"/>
      <c r="H98" s="28" t="s">
        <v>24</v>
      </c>
      <c r="J98" s="30" t="n">
        <v>27.0</v>
      </c>
      <c r="K98" s="31" t="n">
        <v>4.0</v>
      </c>
    </row>
    <row r="99" ht="15.0" customHeight="true">
      <c r="A99" s="14"/>
      <c r="B99" s="15"/>
      <c r="C99" s="15"/>
      <c r="D99" s="16"/>
      <c r="E99" s="20" t="s">
        <v>24</v>
      </c>
      <c r="F99" s="24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36</v>
      </c>
      <c r="F100" s="25" t="n">
        <v>0.37</v>
      </c>
      <c r="G100" s="27"/>
      <c r="H100" s="29"/>
      <c r="J100" s="30"/>
      <c r="K100" s="31"/>
    </row>
    <row r="101" ht="15.0" customHeight="true">
      <c r="A101" s="14"/>
      <c r="B101" s="15"/>
      <c r="C101" s="15"/>
      <c r="D101" s="16" t="s">
        <v>51</v>
      </c>
      <c r="E101" s="20"/>
      <c r="F101" s="24"/>
      <c r="G101" s="27"/>
      <c r="H101" s="28" t="s">
        <v>24</v>
      </c>
      <c r="J101" s="30" t="n">
        <v>28.0</v>
      </c>
      <c r="K101" s="31" t="n">
        <v>4.0</v>
      </c>
    </row>
    <row r="102" ht="15.0" customHeight="true">
      <c r="A102" s="14"/>
      <c r="B102" s="15"/>
      <c r="C102" s="15"/>
      <c r="D102" s="16"/>
      <c r="E102" s="20" t="s">
        <v>24</v>
      </c>
      <c r="F102" s="24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36</v>
      </c>
      <c r="F103" s="25" t="n">
        <v>0.37</v>
      </c>
      <c r="G103" s="27"/>
      <c r="H103" s="29"/>
      <c r="J103" s="30"/>
      <c r="K103" s="31"/>
    </row>
    <row r="104" ht="15.0" customHeight="true">
      <c r="A104" s="14"/>
      <c r="B104" s="15"/>
      <c r="C104" s="15"/>
      <c r="D104" s="16" t="s">
        <v>52</v>
      </c>
      <c r="E104" s="20"/>
      <c r="F104" s="24"/>
      <c r="G104" s="27"/>
      <c r="H104" s="28" t="s">
        <v>24</v>
      </c>
      <c r="J104" s="30" t="n">
        <v>29.0</v>
      </c>
      <c r="K104" s="31" t="n">
        <v>4.0</v>
      </c>
    </row>
    <row r="105" ht="15.0" customHeight="true">
      <c r="A105" s="14"/>
      <c r="B105" s="15"/>
      <c r="C105" s="15"/>
      <c r="D105" s="16"/>
      <c r="E105" s="20" t="s">
        <v>24</v>
      </c>
      <c r="F105" s="24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36</v>
      </c>
      <c r="F106" s="25" t="n">
        <v>0.37</v>
      </c>
      <c r="G106" s="27"/>
      <c r="H106" s="29"/>
      <c r="J106" s="30"/>
      <c r="K106" s="31"/>
    </row>
    <row r="107" ht="15.0" customHeight="true">
      <c r="A107" s="14"/>
      <c r="B107" s="15"/>
      <c r="C107" s="15" t="s">
        <v>53</v>
      </c>
      <c r="D107" s="16"/>
      <c r="E107" s="20"/>
      <c r="F107" s="22"/>
      <c r="G107" s="26">
        <f>G110</f>
      </c>
      <c r="H107" s="28" t="s">
        <v>24</v>
      </c>
      <c r="J107" s="30" t="n">
        <v>30.0</v>
      </c>
      <c r="K107" s="31" t="n">
        <v>3.0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 ht="15.0" customHeight="true">
      <c r="A110" s="14"/>
      <c r="B110" s="15"/>
      <c r="C110" s="15"/>
      <c r="D110" s="16" t="s">
        <v>53</v>
      </c>
      <c r="E110" s="20"/>
      <c r="F110" s="22"/>
      <c r="G110" s="27"/>
      <c r="H110" s="28" t="s">
        <v>24</v>
      </c>
      <c r="J110" s="30" t="n">
        <v>31.0</v>
      </c>
      <c r="K110" s="31" t="n">
        <v>4.0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7"/>
      <c r="H112" s="29"/>
      <c r="J112" s="30"/>
      <c r="K112" s="31"/>
    </row>
    <row r="113" ht="15.0" customHeight="true">
      <c r="A113" s="14"/>
      <c r="B113" s="15"/>
      <c r="C113" s="15" t="s">
        <v>54</v>
      </c>
      <c r="D113" s="16"/>
      <c r="E113" s="20"/>
      <c r="F113" s="22"/>
      <c r="G113" s="26">
        <f>G116+G119+G122+G125</f>
      </c>
      <c r="H113" s="28" t="s">
        <v>24</v>
      </c>
      <c r="J113" s="30" t="n">
        <v>32.0</v>
      </c>
      <c r="K113" s="31" t="n">
        <v>3.0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14"/>
      <c r="B116" s="15"/>
      <c r="C116" s="15"/>
      <c r="D116" s="16" t="s">
        <v>55</v>
      </c>
      <c r="E116" s="20"/>
      <c r="F116" s="22"/>
      <c r="G116" s="27"/>
      <c r="H116" s="28" t="s">
        <v>24</v>
      </c>
      <c r="J116" s="30" t="n">
        <v>33.0</v>
      </c>
      <c r="K116" s="31" t="n">
        <v>4.0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32</v>
      </c>
      <c r="F118" s="23" t="n">
        <v>1.0</v>
      </c>
      <c r="G118" s="27"/>
      <c r="H118" s="29"/>
      <c r="J118" s="30"/>
      <c r="K118" s="31"/>
    </row>
    <row r="119" ht="15.0" customHeight="true">
      <c r="A119" s="14"/>
      <c r="B119" s="15"/>
      <c r="C119" s="15"/>
      <c r="D119" s="16" t="s">
        <v>56</v>
      </c>
      <c r="E119" s="20"/>
      <c r="F119" s="24"/>
      <c r="G119" s="27"/>
      <c r="H119" s="28" t="s">
        <v>24</v>
      </c>
      <c r="J119" s="30" t="n">
        <v>34.0</v>
      </c>
      <c r="K119" s="31" t="n">
        <v>4.0</v>
      </c>
    </row>
    <row r="120" ht="15.0" customHeight="true">
      <c r="A120" s="14"/>
      <c r="B120" s="15"/>
      <c r="C120" s="15"/>
      <c r="D120" s="16"/>
      <c r="E120" s="20" t="s">
        <v>24</v>
      </c>
      <c r="F120" s="24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28</v>
      </c>
      <c r="F121" s="25" t="n">
        <v>0.1</v>
      </c>
      <c r="G121" s="27"/>
      <c r="H121" s="29"/>
      <c r="J121" s="30"/>
      <c r="K121" s="31"/>
    </row>
    <row r="122" ht="15.0" customHeight="true">
      <c r="A122" s="14"/>
      <c r="B122" s="15"/>
      <c r="C122" s="15"/>
      <c r="D122" s="16" t="s">
        <v>57</v>
      </c>
      <c r="E122" s="20"/>
      <c r="F122" s="24"/>
      <c r="G122" s="27"/>
      <c r="H122" s="28" t="s">
        <v>24</v>
      </c>
      <c r="J122" s="30" t="n">
        <v>35.0</v>
      </c>
      <c r="K122" s="31" t="n">
        <v>4.0</v>
      </c>
    </row>
    <row r="123" ht="15.0" customHeight="true">
      <c r="A123" s="14"/>
      <c r="B123" s="15"/>
      <c r="C123" s="15"/>
      <c r="D123" s="16"/>
      <c r="E123" s="20" t="s">
        <v>24</v>
      </c>
      <c r="F123" s="24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28</v>
      </c>
      <c r="F124" s="25" t="n">
        <v>0.1</v>
      </c>
      <c r="G124" s="27"/>
      <c r="H124" s="29"/>
      <c r="J124" s="30"/>
      <c r="K124" s="31"/>
    </row>
    <row r="125" ht="15.0" customHeight="true">
      <c r="A125" s="14"/>
      <c r="B125" s="15"/>
      <c r="C125" s="15"/>
      <c r="D125" s="16" t="s">
        <v>58</v>
      </c>
      <c r="E125" s="20"/>
      <c r="F125" s="24"/>
      <c r="G125" s="27"/>
      <c r="H125" s="28" t="s">
        <v>24</v>
      </c>
      <c r="J125" s="30" t="n">
        <v>36.0</v>
      </c>
      <c r="K125" s="31" t="n">
        <v>4.0</v>
      </c>
    </row>
    <row r="126" ht="15.0" customHeight="true">
      <c r="A126" s="14"/>
      <c r="B126" s="15"/>
      <c r="C126" s="15"/>
      <c r="D126" s="16"/>
      <c r="E126" s="20" t="s">
        <v>24</v>
      </c>
      <c r="F126" s="24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28</v>
      </c>
      <c r="F127" s="25" t="n">
        <v>0.1</v>
      </c>
      <c r="G127" s="27"/>
      <c r="H127" s="29"/>
      <c r="J127" s="30"/>
      <c r="K127" s="31"/>
    </row>
    <row r="128" ht="15.0" customHeight="true">
      <c r="A128" s="14" t="s">
        <v>59</v>
      </c>
      <c r="B128" s="15"/>
      <c r="C128" s="15"/>
      <c r="D128" s="16"/>
      <c r="E128" s="20"/>
      <c r="F128" s="22"/>
      <c r="G128" s="26">
        <f>G131</f>
      </c>
      <c r="H128" s="28" t="s">
        <v>24</v>
      </c>
      <c r="J128" s="30" t="n">
        <v>37.0</v>
      </c>
      <c r="K128" s="31" t="n">
        <v>1.0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6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6"/>
      <c r="H130" s="29"/>
      <c r="J130" s="30"/>
      <c r="K130" s="31"/>
    </row>
    <row r="131" ht="15.0" customHeight="true">
      <c r="A131" s="14"/>
      <c r="B131" s="15" t="s">
        <v>59</v>
      </c>
      <c r="C131" s="15"/>
      <c r="D131" s="16"/>
      <c r="E131" s="20"/>
      <c r="F131" s="22"/>
      <c r="G131" s="26">
        <f>G134</f>
      </c>
      <c r="H131" s="28" t="s">
        <v>24</v>
      </c>
      <c r="J131" s="30" t="n">
        <v>38.0</v>
      </c>
      <c r="K131" s="31" t="n">
        <v>2.0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6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6"/>
      <c r="H133" s="29"/>
      <c r="J133" s="30"/>
      <c r="K133" s="31"/>
    </row>
    <row r="134" ht="15.0" customHeight="true">
      <c r="A134" s="14"/>
      <c r="B134" s="15"/>
      <c r="C134" s="15" t="s">
        <v>60</v>
      </c>
      <c r="D134" s="16"/>
      <c r="E134" s="20"/>
      <c r="F134" s="22"/>
      <c r="G134" s="26">
        <f>G137</f>
      </c>
      <c r="H134" s="28" t="s">
        <v>24</v>
      </c>
      <c r="J134" s="30" t="n">
        <v>39.0</v>
      </c>
      <c r="K134" s="31" t="n">
        <v>3.0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6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6"/>
      <c r="H136" s="29"/>
      <c r="J136" s="30"/>
      <c r="K136" s="31"/>
    </row>
    <row r="137" ht="15.0" customHeight="true">
      <c r="A137" s="14"/>
      <c r="B137" s="15"/>
      <c r="C137" s="15"/>
      <c r="D137" s="16" t="s">
        <v>61</v>
      </c>
      <c r="E137" s="20"/>
      <c r="F137" s="22"/>
      <c r="G137" s="27"/>
      <c r="H137" s="28" t="s">
        <v>24</v>
      </c>
      <c r="J137" s="30" t="n">
        <v>40.0</v>
      </c>
      <c r="K137" s="31" t="n">
        <v>4.0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7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32</v>
      </c>
      <c r="F139" s="23" t="n">
        <v>1.0</v>
      </c>
      <c r="G139" s="27"/>
      <c r="H139" s="29"/>
      <c r="J139" s="30"/>
      <c r="K139" s="31"/>
    </row>
    <row r="140" ht="15.0" customHeight="true">
      <c r="A140" s="14" t="s">
        <v>62</v>
      </c>
      <c r="B140" s="15"/>
      <c r="C140" s="15"/>
      <c r="D140" s="16"/>
      <c r="E140" s="20"/>
      <c r="F140" s="22"/>
      <c r="G140" s="26">
        <f>G143</f>
      </c>
      <c r="H140" s="28" t="s">
        <v>24</v>
      </c>
      <c r="J140" s="30" t="n">
        <v>41.0</v>
      </c>
      <c r="K140" s="31" t="n">
        <v>1.0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6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6"/>
      <c r="H142" s="29"/>
      <c r="J142" s="30"/>
      <c r="K142" s="31"/>
    </row>
    <row r="143" ht="15.0" customHeight="true">
      <c r="A143" s="14"/>
      <c r="B143" s="15" t="s">
        <v>62</v>
      </c>
      <c r="C143" s="15"/>
      <c r="D143" s="16"/>
      <c r="E143" s="20"/>
      <c r="F143" s="22"/>
      <c r="G143" s="26">
        <f>G146+G152</f>
      </c>
      <c r="H143" s="28" t="s">
        <v>24</v>
      </c>
      <c r="J143" s="30" t="n">
        <v>42.0</v>
      </c>
      <c r="K143" s="31" t="n">
        <v>2.0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6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6"/>
      <c r="H145" s="29"/>
      <c r="J145" s="30"/>
      <c r="K145" s="31"/>
    </row>
    <row r="146" ht="15.0" customHeight="true">
      <c r="A146" s="14"/>
      <c r="B146" s="15"/>
      <c r="C146" s="15" t="s">
        <v>63</v>
      </c>
      <c r="D146" s="16"/>
      <c r="E146" s="20"/>
      <c r="F146" s="22"/>
      <c r="G146" s="26">
        <f>G149</f>
      </c>
      <c r="H146" s="28" t="s">
        <v>24</v>
      </c>
      <c r="J146" s="30" t="n">
        <v>43.0</v>
      </c>
      <c r="K146" s="31" t="n">
        <v>3.0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6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6"/>
      <c r="H148" s="29"/>
      <c r="J148" s="30"/>
      <c r="K148" s="31"/>
    </row>
    <row r="149" ht="15.0" customHeight="true">
      <c r="A149" s="14"/>
      <c r="B149" s="15"/>
      <c r="C149" s="15"/>
      <c r="D149" s="16" t="s">
        <v>64</v>
      </c>
      <c r="E149" s="20"/>
      <c r="F149" s="22"/>
      <c r="G149" s="27"/>
      <c r="H149" s="28" t="s">
        <v>24</v>
      </c>
      <c r="J149" s="30" t="n">
        <v>44.0</v>
      </c>
      <c r="K149" s="31" t="n">
        <v>4.0</v>
      </c>
    </row>
    <row r="150" ht="15.0" customHeight="true">
      <c r="A150" s="14"/>
      <c r="B150" s="15"/>
      <c r="C150" s="15"/>
      <c r="D150" s="16"/>
      <c r="E150" s="20" t="s">
        <v>24</v>
      </c>
      <c r="F150" s="22"/>
      <c r="G150" s="27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7"/>
      <c r="H151" s="29"/>
      <c r="J151" s="30"/>
      <c r="K151" s="31"/>
    </row>
    <row r="152" ht="15.0" customHeight="true">
      <c r="A152" s="14"/>
      <c r="B152" s="15"/>
      <c r="C152" s="15" t="s">
        <v>65</v>
      </c>
      <c r="D152" s="16"/>
      <c r="E152" s="20"/>
      <c r="F152" s="22"/>
      <c r="G152" s="26">
        <f>G155</f>
      </c>
      <c r="H152" s="28" t="s">
        <v>24</v>
      </c>
      <c r="J152" s="30" t="n">
        <v>45.0</v>
      </c>
      <c r="K152" s="31" t="n">
        <v>3.0</v>
      </c>
    </row>
    <row r="153" ht="15.0" customHeight="true">
      <c r="A153" s="14"/>
      <c r="B153" s="15"/>
      <c r="C153" s="15"/>
      <c r="D153" s="16"/>
      <c r="E153" s="20" t="s">
        <v>24</v>
      </c>
      <c r="F153" s="22"/>
      <c r="G153" s="26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6"/>
      <c r="H154" s="29"/>
      <c r="J154" s="30"/>
      <c r="K154" s="31"/>
    </row>
    <row r="155" ht="15.0" customHeight="true">
      <c r="A155" s="14"/>
      <c r="B155" s="15"/>
      <c r="C155" s="15"/>
      <c r="D155" s="16" t="s">
        <v>66</v>
      </c>
      <c r="E155" s="20"/>
      <c r="F155" s="22"/>
      <c r="G155" s="27"/>
      <c r="H155" s="28" t="s">
        <v>24</v>
      </c>
      <c r="J155" s="30" t="n">
        <v>46.0</v>
      </c>
      <c r="K155" s="31" t="n">
        <v>4.0</v>
      </c>
    </row>
    <row r="156" ht="15.0" customHeight="true">
      <c r="A156" s="14"/>
      <c r="B156" s="15"/>
      <c r="C156" s="15"/>
      <c r="D156" s="16"/>
      <c r="E156" s="20" t="s">
        <v>24</v>
      </c>
      <c r="F156" s="22"/>
      <c r="G156" s="27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7"/>
      <c r="H157" s="29"/>
      <c r="J157" s="30"/>
      <c r="K157" s="31"/>
    </row>
    <row r="158" ht="15.0" customHeight="true">
      <c r="A158" s="14" t="s">
        <v>67</v>
      </c>
      <c r="B158" s="15"/>
      <c r="C158" s="15"/>
      <c r="D158" s="16"/>
      <c r="E158" s="20"/>
      <c r="F158" s="22"/>
      <c r="G158" s="26">
        <f>G17+G20+G32+G128+G140</f>
      </c>
      <c r="H158" s="28" t="s">
        <v>24</v>
      </c>
      <c r="J158" s="30" t="n">
        <v>47.0</v>
      </c>
      <c r="K158" s="31"/>
    </row>
    <row r="159" ht="15.0" customHeight="true">
      <c r="A159" s="14"/>
      <c r="B159" s="15"/>
      <c r="C159" s="15"/>
      <c r="D159" s="16"/>
      <c r="E159" s="20" t="s">
        <v>24</v>
      </c>
      <c r="F159" s="22"/>
      <c r="G159" s="26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6"/>
      <c r="H160" s="29"/>
      <c r="J160" s="30"/>
      <c r="K160" s="31"/>
    </row>
    <row r="161" ht="15.0" customHeight="true">
      <c r="A161" s="14" t="s">
        <v>68</v>
      </c>
      <c r="B161" s="15"/>
      <c r="C161" s="15"/>
      <c r="D161" s="16"/>
      <c r="E161" s="20"/>
      <c r="F161" s="22"/>
      <c r="G161" s="26">
        <f>G164</f>
      </c>
      <c r="H161" s="28" t="s">
        <v>24</v>
      </c>
      <c r="J161" s="30" t="n">
        <v>48.0</v>
      </c>
      <c r="K161" s="31"/>
    </row>
    <row r="162" ht="15.0" customHeight="true">
      <c r="A162" s="14"/>
      <c r="B162" s="15"/>
      <c r="C162" s="15"/>
      <c r="D162" s="16"/>
      <c r="E162" s="20" t="s">
        <v>24</v>
      </c>
      <c r="F162" s="22"/>
      <c r="G162" s="26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6"/>
      <c r="H163" s="29"/>
      <c r="J163" s="30"/>
      <c r="K163" s="31"/>
    </row>
    <row r="164" ht="15.0" customHeight="true">
      <c r="A164" s="14"/>
      <c r="B164" s="15" t="s">
        <v>69</v>
      </c>
      <c r="C164" s="15"/>
      <c r="D164" s="16"/>
      <c r="E164" s="20"/>
      <c r="F164" s="22"/>
      <c r="G164" s="27"/>
      <c r="H164" s="28" t="s">
        <v>24</v>
      </c>
      <c r="J164" s="30" t="n">
        <v>49.0</v>
      </c>
      <c r="K164" s="31"/>
    </row>
    <row r="165" ht="15.0" customHeight="true">
      <c r="A165" s="14"/>
      <c r="B165" s="15"/>
      <c r="C165" s="15"/>
      <c r="D165" s="16"/>
      <c r="E165" s="20" t="s">
        <v>24</v>
      </c>
      <c r="F165" s="22"/>
      <c r="G165" s="27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7"/>
      <c r="H166" s="29"/>
      <c r="J166" s="30"/>
      <c r="K166" s="31"/>
    </row>
    <row r="167" ht="15.0" customHeight="true">
      <c r="A167" s="14" t="s">
        <v>70</v>
      </c>
      <c r="B167" s="15"/>
      <c r="C167" s="15"/>
      <c r="D167" s="16"/>
      <c r="E167" s="20"/>
      <c r="F167" s="22"/>
      <c r="G167" s="26">
        <f>G158+G161</f>
      </c>
      <c r="H167" s="28" t="s">
        <v>24</v>
      </c>
      <c r="J167" s="30" t="n">
        <v>50.0</v>
      </c>
      <c r="K167" s="31"/>
    </row>
    <row r="168" ht="15.0" customHeight="true">
      <c r="A168" s="14"/>
      <c r="B168" s="15"/>
      <c r="C168" s="15"/>
      <c r="D168" s="16"/>
      <c r="E168" s="20" t="s">
        <v>24</v>
      </c>
      <c r="F168" s="22"/>
      <c r="G168" s="26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25</v>
      </c>
      <c r="F169" s="23" t="n">
        <v>1.0</v>
      </c>
      <c r="G169" s="26"/>
      <c r="H169" s="29"/>
      <c r="J169" s="30"/>
      <c r="K169" s="31"/>
    </row>
    <row r="170">
      <c r="A170" s="11" t="s">
        <v>71</v>
      </c>
      <c r="H170" s="13"/>
    </row>
    <row r="171">
      <c r="A171" s="11"/>
      <c r="H171" s="13"/>
    </row>
    <row r="172">
      <c r="A172" s="12"/>
      <c r="B172" s="12"/>
      <c r="C172" s="12"/>
      <c r="D172" s="12"/>
      <c r="E172" s="12"/>
      <c r="F172" s="12"/>
      <c r="G172" s="12"/>
      <c r="H172" s="13"/>
    </row>
    <row r="173" ht="15.0" customHeight="true">
      <c r="A173" s="14" t="s">
        <v>72</v>
      </c>
      <c r="B173" s="15"/>
      <c r="C173" s="15"/>
      <c r="D173" s="16"/>
      <c r="E173" s="20"/>
      <c r="F173" s="22"/>
      <c r="G173" s="26">
        <f>G176+G188</f>
      </c>
      <c r="H173" s="28" t="s">
        <v>24</v>
      </c>
      <c r="J173" s="30" t="n">
        <v>51.0</v>
      </c>
      <c r="K173" s="31" t="n">
        <v>1.0</v>
      </c>
    </row>
    <row r="174" ht="15.0" customHeight="true">
      <c r="A174" s="14"/>
      <c r="B174" s="15"/>
      <c r="C174" s="15"/>
      <c r="D174" s="16"/>
      <c r="E174" s="20" t="s">
        <v>24</v>
      </c>
      <c r="F174" s="22"/>
      <c r="G174" s="26"/>
      <c r="H174" s="28" t="s">
        <v>24</v>
      </c>
      <c r="J174" s="30"/>
      <c r="K174" s="31"/>
    </row>
    <row r="175" ht="15.0" customHeight="true">
      <c r="A175" s="17"/>
      <c r="B175" s="18"/>
      <c r="C175" s="18"/>
      <c r="D175" s="19"/>
      <c r="E175" s="21" t="s">
        <v>25</v>
      </c>
      <c r="F175" s="23" t="n">
        <v>1.0</v>
      </c>
      <c r="G175" s="26"/>
      <c r="H175" s="29"/>
      <c r="J175" s="30"/>
      <c r="K175" s="31"/>
    </row>
    <row r="176" ht="15.0" customHeight="true">
      <c r="A176" s="14"/>
      <c r="B176" s="15" t="s">
        <v>73</v>
      </c>
      <c r="C176" s="15"/>
      <c r="D176" s="16"/>
      <c r="E176" s="20"/>
      <c r="F176" s="22"/>
      <c r="G176" s="26">
        <f>G179</f>
      </c>
      <c r="H176" s="28" t="s">
        <v>24</v>
      </c>
      <c r="J176" s="30" t="n">
        <v>52.0</v>
      </c>
      <c r="K176" s="31" t="n">
        <v>2.0</v>
      </c>
    </row>
    <row r="177" ht="15.0" customHeight="true">
      <c r="A177" s="14"/>
      <c r="B177" s="15"/>
      <c r="C177" s="15"/>
      <c r="D177" s="16"/>
      <c r="E177" s="20" t="s">
        <v>24</v>
      </c>
      <c r="F177" s="22"/>
      <c r="G177" s="26"/>
      <c r="H177" s="28" t="s">
        <v>24</v>
      </c>
      <c r="J177" s="30"/>
      <c r="K177" s="31"/>
    </row>
    <row r="178" ht="15.0" customHeight="true">
      <c r="A178" s="17"/>
      <c r="B178" s="18"/>
      <c r="C178" s="18"/>
      <c r="D178" s="19"/>
      <c r="E178" s="21" t="s">
        <v>25</v>
      </c>
      <c r="F178" s="23" t="n">
        <v>1.0</v>
      </c>
      <c r="G178" s="26"/>
      <c r="H178" s="29"/>
      <c r="J178" s="30"/>
      <c r="K178" s="31"/>
    </row>
    <row r="179" ht="15.0" customHeight="true">
      <c r="A179" s="14"/>
      <c r="B179" s="15"/>
      <c r="C179" s="15" t="s">
        <v>74</v>
      </c>
      <c r="D179" s="16"/>
      <c r="E179" s="20"/>
      <c r="F179" s="22"/>
      <c r="G179" s="26">
        <f>G182+G185</f>
      </c>
      <c r="H179" s="28" t="s">
        <v>24</v>
      </c>
      <c r="J179" s="30" t="n">
        <v>53.0</v>
      </c>
      <c r="K179" s="31" t="n">
        <v>3.0</v>
      </c>
    </row>
    <row r="180" ht="15.0" customHeight="true">
      <c r="A180" s="14"/>
      <c r="B180" s="15"/>
      <c r="C180" s="15"/>
      <c r="D180" s="16"/>
      <c r="E180" s="20" t="s">
        <v>24</v>
      </c>
      <c r="F180" s="22"/>
      <c r="G180" s="26"/>
      <c r="H180" s="28" t="s">
        <v>24</v>
      </c>
      <c r="J180" s="30"/>
      <c r="K180" s="31"/>
    </row>
    <row r="181" ht="15.0" customHeight="true">
      <c r="A181" s="17"/>
      <c r="B181" s="18"/>
      <c r="C181" s="18"/>
      <c r="D181" s="19"/>
      <c r="E181" s="21" t="s">
        <v>25</v>
      </c>
      <c r="F181" s="23" t="n">
        <v>1.0</v>
      </c>
      <c r="G181" s="26"/>
      <c r="H181" s="29"/>
      <c r="J181" s="30"/>
      <c r="K181" s="31"/>
    </row>
    <row r="182" ht="15.0" customHeight="true">
      <c r="A182" s="14"/>
      <c r="B182" s="15"/>
      <c r="C182" s="15"/>
      <c r="D182" s="16" t="s">
        <v>75</v>
      </c>
      <c r="E182" s="20"/>
      <c r="F182" s="24"/>
      <c r="G182" s="27"/>
      <c r="H182" s="28" t="s">
        <v>24</v>
      </c>
      <c r="J182" s="30" t="n">
        <v>54.0</v>
      </c>
      <c r="K182" s="31" t="n">
        <v>4.0</v>
      </c>
    </row>
    <row r="183" ht="15.0" customHeight="true">
      <c r="A183" s="14"/>
      <c r="B183" s="15"/>
      <c r="C183" s="15"/>
      <c r="D183" s="16" t="s">
        <v>76</v>
      </c>
      <c r="E183" s="20" t="s">
        <v>24</v>
      </c>
      <c r="F183" s="24"/>
      <c r="G183" s="27"/>
      <c r="H183" s="28" t="s">
        <v>24</v>
      </c>
      <c r="J183" s="30"/>
      <c r="K183" s="31"/>
    </row>
    <row r="184" ht="15.0" customHeight="true">
      <c r="A184" s="17"/>
      <c r="B184" s="18"/>
      <c r="C184" s="18"/>
      <c r="D184" s="19"/>
      <c r="E184" s="21" t="s">
        <v>77</v>
      </c>
      <c r="F184" s="25" t="n">
        <v>3.7</v>
      </c>
      <c r="G184" s="27"/>
      <c r="H184" s="29"/>
      <c r="J184" s="30"/>
      <c r="K184" s="31"/>
    </row>
    <row r="185" ht="15.0" customHeight="true">
      <c r="A185" s="14"/>
      <c r="B185" s="15"/>
      <c r="C185" s="15"/>
      <c r="D185" s="16" t="s">
        <v>78</v>
      </c>
      <c r="E185" s="20"/>
      <c r="F185" s="24"/>
      <c r="G185" s="27"/>
      <c r="H185" s="28" t="s">
        <v>24</v>
      </c>
      <c r="J185" s="30" t="n">
        <v>55.0</v>
      </c>
      <c r="K185" s="31" t="n">
        <v>4.0</v>
      </c>
    </row>
    <row r="186" ht="15.0" customHeight="true">
      <c r="A186" s="14"/>
      <c r="B186" s="15"/>
      <c r="C186" s="15"/>
      <c r="D186" s="16" t="s">
        <v>76</v>
      </c>
      <c r="E186" s="20" t="s">
        <v>24</v>
      </c>
      <c r="F186" s="24"/>
      <c r="G186" s="27"/>
      <c r="H186" s="28" t="s">
        <v>24</v>
      </c>
      <c r="J186" s="30"/>
      <c r="K186" s="31"/>
    </row>
    <row r="187" ht="15.0" customHeight="true">
      <c r="A187" s="17"/>
      <c r="B187" s="18"/>
      <c r="C187" s="18"/>
      <c r="D187" s="19"/>
      <c r="E187" s="21" t="s">
        <v>77</v>
      </c>
      <c r="F187" s="25" t="n">
        <v>3.7</v>
      </c>
      <c r="G187" s="27"/>
      <c r="H187" s="29"/>
      <c r="J187" s="30"/>
      <c r="K187" s="31"/>
    </row>
    <row r="188" ht="15.0" customHeight="true">
      <c r="A188" s="14"/>
      <c r="B188" s="15" t="s">
        <v>79</v>
      </c>
      <c r="C188" s="15"/>
      <c r="D188" s="16"/>
      <c r="E188" s="20"/>
      <c r="F188" s="22"/>
      <c r="G188" s="26">
        <f>G191+G197</f>
      </c>
      <c r="H188" s="28" t="s">
        <v>24</v>
      </c>
      <c r="J188" s="30" t="n">
        <v>56.0</v>
      </c>
      <c r="K188" s="31" t="n">
        <v>2.0</v>
      </c>
    </row>
    <row r="189" ht="15.0" customHeight="true">
      <c r="A189" s="14"/>
      <c r="B189" s="15"/>
      <c r="C189" s="15"/>
      <c r="D189" s="16"/>
      <c r="E189" s="20" t="s">
        <v>24</v>
      </c>
      <c r="F189" s="22"/>
      <c r="G189" s="26"/>
      <c r="H189" s="28" t="s">
        <v>24</v>
      </c>
      <c r="J189" s="30"/>
      <c r="K189" s="31"/>
    </row>
    <row r="190" ht="15.0" customHeight="true">
      <c r="A190" s="17"/>
      <c r="B190" s="18"/>
      <c r="C190" s="18"/>
      <c r="D190" s="19"/>
      <c r="E190" s="21" t="s">
        <v>25</v>
      </c>
      <c r="F190" s="23" t="n">
        <v>1.0</v>
      </c>
      <c r="G190" s="26"/>
      <c r="H190" s="29"/>
      <c r="J190" s="30"/>
      <c r="K190" s="31"/>
    </row>
    <row r="191" ht="15.0" customHeight="true">
      <c r="A191" s="14"/>
      <c r="B191" s="15"/>
      <c r="C191" s="15" t="s">
        <v>33</v>
      </c>
      <c r="D191" s="16"/>
      <c r="E191" s="20"/>
      <c r="F191" s="22"/>
      <c r="G191" s="26">
        <f>G194</f>
      </c>
      <c r="H191" s="28" t="s">
        <v>24</v>
      </c>
      <c r="J191" s="30" t="n">
        <v>57.0</v>
      </c>
      <c r="K191" s="31" t="n">
        <v>3.0</v>
      </c>
    </row>
    <row r="192" ht="15.0" customHeight="true">
      <c r="A192" s="14"/>
      <c r="B192" s="15"/>
      <c r="C192" s="15"/>
      <c r="D192" s="16"/>
      <c r="E192" s="20" t="s">
        <v>24</v>
      </c>
      <c r="F192" s="22"/>
      <c r="G192" s="26"/>
      <c r="H192" s="28" t="s">
        <v>24</v>
      </c>
      <c r="J192" s="30"/>
      <c r="K192" s="31"/>
    </row>
    <row r="193" ht="15.0" customHeight="true">
      <c r="A193" s="17"/>
      <c r="B193" s="18"/>
      <c r="C193" s="18"/>
      <c r="D193" s="19"/>
      <c r="E193" s="21" t="s">
        <v>25</v>
      </c>
      <c r="F193" s="23" t="n">
        <v>1.0</v>
      </c>
      <c r="G193" s="26"/>
      <c r="H193" s="29"/>
      <c r="J193" s="30"/>
      <c r="K193" s="31"/>
    </row>
    <row r="194" ht="15.0" customHeight="true">
      <c r="A194" s="14"/>
      <c r="B194" s="15"/>
      <c r="C194" s="15"/>
      <c r="D194" s="16" t="s">
        <v>33</v>
      </c>
      <c r="E194" s="20"/>
      <c r="F194" s="22"/>
      <c r="G194" s="27"/>
      <c r="H194" s="28" t="s">
        <v>24</v>
      </c>
      <c r="J194" s="30" t="n">
        <v>58.0</v>
      </c>
      <c r="K194" s="31" t="n">
        <v>4.0</v>
      </c>
    </row>
    <row r="195" ht="15.0" customHeight="true">
      <c r="A195" s="14"/>
      <c r="B195" s="15"/>
      <c r="C195" s="15"/>
      <c r="D195" s="16"/>
      <c r="E195" s="20" t="s">
        <v>24</v>
      </c>
      <c r="F195" s="22"/>
      <c r="G195" s="27"/>
      <c r="H195" s="28" t="s">
        <v>24</v>
      </c>
      <c r="J195" s="30"/>
      <c r="K195" s="31"/>
    </row>
    <row r="196" ht="15.0" customHeight="true">
      <c r="A196" s="17"/>
      <c r="B196" s="18"/>
      <c r="C196" s="18"/>
      <c r="D196" s="19"/>
      <c r="E196" s="21" t="s">
        <v>32</v>
      </c>
      <c r="F196" s="23" t="n">
        <v>1.0</v>
      </c>
      <c r="G196" s="27"/>
      <c r="H196" s="29"/>
      <c r="J196" s="30"/>
      <c r="K196" s="31"/>
    </row>
    <row r="197" ht="15.0" customHeight="true">
      <c r="A197" s="14"/>
      <c r="B197" s="15"/>
      <c r="C197" s="15" t="s">
        <v>80</v>
      </c>
      <c r="D197" s="16"/>
      <c r="E197" s="20"/>
      <c r="F197" s="22"/>
      <c r="G197" s="26">
        <f>G200</f>
      </c>
      <c r="H197" s="28" t="s">
        <v>24</v>
      </c>
      <c r="J197" s="30" t="n">
        <v>59.0</v>
      </c>
      <c r="K197" s="31" t="n">
        <v>3.0</v>
      </c>
    </row>
    <row r="198" ht="15.0" customHeight="true">
      <c r="A198" s="14"/>
      <c r="B198" s="15"/>
      <c r="C198" s="15"/>
      <c r="D198" s="16"/>
      <c r="E198" s="20" t="s">
        <v>24</v>
      </c>
      <c r="F198" s="22"/>
      <c r="G198" s="26"/>
      <c r="H198" s="28" t="s">
        <v>24</v>
      </c>
      <c r="J198" s="30"/>
      <c r="K198" s="31"/>
    </row>
    <row r="199" ht="15.0" customHeight="true">
      <c r="A199" s="17"/>
      <c r="B199" s="18"/>
      <c r="C199" s="18"/>
      <c r="D199" s="19"/>
      <c r="E199" s="21" t="s">
        <v>25</v>
      </c>
      <c r="F199" s="23" t="n">
        <v>1.0</v>
      </c>
      <c r="G199" s="26"/>
      <c r="H199" s="29"/>
      <c r="J199" s="30"/>
      <c r="K199" s="31"/>
    </row>
    <row r="200" ht="15.0" customHeight="true">
      <c r="A200" s="14"/>
      <c r="B200" s="15"/>
      <c r="C200" s="15"/>
      <c r="D200" s="16" t="s">
        <v>81</v>
      </c>
      <c r="E200" s="20"/>
      <c r="F200" s="22"/>
      <c r="G200" s="27"/>
      <c r="H200" s="28" t="s">
        <v>24</v>
      </c>
      <c r="J200" s="30" t="n">
        <v>60.0</v>
      </c>
      <c r="K200" s="31" t="n">
        <v>4.0</v>
      </c>
    </row>
    <row r="201" ht="15.0" customHeight="true">
      <c r="A201" s="14"/>
      <c r="B201" s="15"/>
      <c r="C201" s="15"/>
      <c r="D201" s="16" t="s">
        <v>82</v>
      </c>
      <c r="E201" s="20" t="s">
        <v>24</v>
      </c>
      <c r="F201" s="22"/>
      <c r="G201" s="27"/>
      <c r="H201" s="28" t="s">
        <v>24</v>
      </c>
      <c r="J201" s="30"/>
      <c r="K201" s="31"/>
    </row>
    <row r="202" ht="15.0" customHeight="true">
      <c r="A202" s="17"/>
      <c r="B202" s="18"/>
      <c r="C202" s="18"/>
      <c r="D202" s="19"/>
      <c r="E202" s="21" t="s">
        <v>83</v>
      </c>
      <c r="F202" s="23" t="n">
        <v>1.0</v>
      </c>
      <c r="G202" s="27"/>
      <c r="H202" s="29"/>
      <c r="J202" s="30"/>
      <c r="K202" s="31"/>
    </row>
    <row r="203" ht="15.0" customHeight="true">
      <c r="A203" s="14" t="s">
        <v>62</v>
      </c>
      <c r="B203" s="15"/>
      <c r="C203" s="15"/>
      <c r="D203" s="16"/>
      <c r="E203" s="20"/>
      <c r="F203" s="22"/>
      <c r="G203" s="26">
        <f>G206</f>
      </c>
      <c r="H203" s="28" t="s">
        <v>24</v>
      </c>
      <c r="J203" s="30" t="n">
        <v>61.0</v>
      </c>
      <c r="K203" s="31" t="n">
        <v>1.0</v>
      </c>
    </row>
    <row r="204" ht="15.0" customHeight="true">
      <c r="A204" s="14"/>
      <c r="B204" s="15"/>
      <c r="C204" s="15"/>
      <c r="D204" s="16"/>
      <c r="E204" s="20" t="s">
        <v>24</v>
      </c>
      <c r="F204" s="22"/>
      <c r="G204" s="26"/>
      <c r="H204" s="28" t="s">
        <v>24</v>
      </c>
      <c r="J204" s="30"/>
      <c r="K204" s="31"/>
    </row>
    <row r="205" ht="15.0" customHeight="true">
      <c r="A205" s="17"/>
      <c r="B205" s="18"/>
      <c r="C205" s="18"/>
      <c r="D205" s="19"/>
      <c r="E205" s="21" t="s">
        <v>25</v>
      </c>
      <c r="F205" s="23" t="n">
        <v>1.0</v>
      </c>
      <c r="G205" s="26"/>
      <c r="H205" s="29"/>
      <c r="J205" s="30"/>
      <c r="K205" s="31"/>
    </row>
    <row r="206" ht="15.0" customHeight="true">
      <c r="A206" s="14"/>
      <c r="B206" s="15" t="s">
        <v>62</v>
      </c>
      <c r="C206" s="15"/>
      <c r="D206" s="16"/>
      <c r="E206" s="20"/>
      <c r="F206" s="22"/>
      <c r="G206" s="26">
        <f>G209+G215</f>
      </c>
      <c r="H206" s="28" t="s">
        <v>24</v>
      </c>
      <c r="J206" s="30" t="n">
        <v>62.0</v>
      </c>
      <c r="K206" s="31" t="n">
        <v>2.0</v>
      </c>
    </row>
    <row r="207" ht="15.0" customHeight="true">
      <c r="A207" s="14"/>
      <c r="B207" s="15"/>
      <c r="C207" s="15"/>
      <c r="D207" s="16"/>
      <c r="E207" s="20" t="s">
        <v>24</v>
      </c>
      <c r="F207" s="22"/>
      <c r="G207" s="26"/>
      <c r="H207" s="28" t="s">
        <v>24</v>
      </c>
      <c r="J207" s="30"/>
      <c r="K207" s="31"/>
    </row>
    <row r="208" ht="15.0" customHeight="true">
      <c r="A208" s="17"/>
      <c r="B208" s="18"/>
      <c r="C208" s="18"/>
      <c r="D208" s="19"/>
      <c r="E208" s="21" t="s">
        <v>25</v>
      </c>
      <c r="F208" s="23" t="n">
        <v>1.0</v>
      </c>
      <c r="G208" s="26"/>
      <c r="H208" s="29"/>
      <c r="J208" s="30"/>
      <c r="K208" s="31"/>
    </row>
    <row r="209" ht="15.0" customHeight="true">
      <c r="A209" s="14"/>
      <c r="B209" s="15"/>
      <c r="C209" s="15" t="s">
        <v>84</v>
      </c>
      <c r="D209" s="16"/>
      <c r="E209" s="20"/>
      <c r="F209" s="22"/>
      <c r="G209" s="26">
        <f>G212</f>
      </c>
      <c r="H209" s="28" t="s">
        <v>24</v>
      </c>
      <c r="J209" s="30" t="n">
        <v>63.0</v>
      </c>
      <c r="K209" s="31" t="n">
        <v>3.0</v>
      </c>
    </row>
    <row r="210" ht="15.0" customHeight="true">
      <c r="A210" s="14"/>
      <c r="B210" s="15"/>
      <c r="C210" s="15"/>
      <c r="D210" s="16"/>
      <c r="E210" s="20" t="s">
        <v>24</v>
      </c>
      <c r="F210" s="22"/>
      <c r="G210" s="26"/>
      <c r="H210" s="28" t="s">
        <v>24</v>
      </c>
      <c r="J210" s="30"/>
      <c r="K210" s="31"/>
    </row>
    <row r="211" ht="15.0" customHeight="true">
      <c r="A211" s="17"/>
      <c r="B211" s="18"/>
      <c r="C211" s="18"/>
      <c r="D211" s="19"/>
      <c r="E211" s="21" t="s">
        <v>25</v>
      </c>
      <c r="F211" s="23" t="n">
        <v>1.0</v>
      </c>
      <c r="G211" s="26"/>
      <c r="H211" s="29"/>
      <c r="J211" s="30"/>
      <c r="K211" s="31"/>
    </row>
    <row r="212" ht="15.0" customHeight="true">
      <c r="A212" s="14"/>
      <c r="B212" s="15"/>
      <c r="C212" s="15"/>
      <c r="D212" s="16" t="s">
        <v>84</v>
      </c>
      <c r="E212" s="20"/>
      <c r="F212" s="22"/>
      <c r="G212" s="27"/>
      <c r="H212" s="28" t="s">
        <v>24</v>
      </c>
      <c r="J212" s="30" t="n">
        <v>64.0</v>
      </c>
      <c r="K212" s="31" t="n">
        <v>4.0</v>
      </c>
    </row>
    <row r="213" ht="15.0" customHeight="true">
      <c r="A213" s="14"/>
      <c r="B213" s="15"/>
      <c r="C213" s="15"/>
      <c r="D213" s="16"/>
      <c r="E213" s="20" t="s">
        <v>24</v>
      </c>
      <c r="F213" s="22"/>
      <c r="G213" s="27"/>
      <c r="H213" s="28" t="s">
        <v>24</v>
      </c>
      <c r="J213" s="30"/>
      <c r="K213" s="31"/>
    </row>
    <row r="214" ht="15.0" customHeight="true">
      <c r="A214" s="17"/>
      <c r="B214" s="18"/>
      <c r="C214" s="18"/>
      <c r="D214" s="19"/>
      <c r="E214" s="21" t="s">
        <v>25</v>
      </c>
      <c r="F214" s="23" t="n">
        <v>1.0</v>
      </c>
      <c r="G214" s="27"/>
      <c r="H214" s="29"/>
      <c r="J214" s="30"/>
      <c r="K214" s="31"/>
    </row>
    <row r="215" ht="15.0" customHeight="true">
      <c r="A215" s="14"/>
      <c r="B215" s="15"/>
      <c r="C215" s="15" t="s">
        <v>63</v>
      </c>
      <c r="D215" s="16"/>
      <c r="E215" s="20"/>
      <c r="F215" s="22"/>
      <c r="G215" s="26">
        <f>G218</f>
      </c>
      <c r="H215" s="28" t="s">
        <v>24</v>
      </c>
      <c r="J215" s="30" t="n">
        <v>65.0</v>
      </c>
      <c r="K215" s="31" t="n">
        <v>3.0</v>
      </c>
    </row>
    <row r="216" ht="15.0" customHeight="true">
      <c r="A216" s="14"/>
      <c r="B216" s="15"/>
      <c r="C216" s="15"/>
      <c r="D216" s="16"/>
      <c r="E216" s="20" t="s">
        <v>24</v>
      </c>
      <c r="F216" s="22"/>
      <c r="G216" s="26"/>
      <c r="H216" s="28" t="s">
        <v>24</v>
      </c>
      <c r="J216" s="30"/>
      <c r="K216" s="31"/>
    </row>
    <row r="217" ht="15.0" customHeight="true">
      <c r="A217" s="17"/>
      <c r="B217" s="18"/>
      <c r="C217" s="18"/>
      <c r="D217" s="19"/>
      <c r="E217" s="21" t="s">
        <v>25</v>
      </c>
      <c r="F217" s="23" t="n">
        <v>1.0</v>
      </c>
      <c r="G217" s="26"/>
      <c r="H217" s="29"/>
      <c r="J217" s="30"/>
      <c r="K217" s="31"/>
    </row>
    <row r="218" ht="15.0" customHeight="true">
      <c r="A218" s="14"/>
      <c r="B218" s="15"/>
      <c r="C218" s="15"/>
      <c r="D218" s="16" t="s">
        <v>64</v>
      </c>
      <c r="E218" s="20"/>
      <c r="F218" s="22"/>
      <c r="G218" s="27"/>
      <c r="H218" s="28" t="s">
        <v>24</v>
      </c>
      <c r="J218" s="30" t="n">
        <v>66.0</v>
      </c>
      <c r="K218" s="31" t="n">
        <v>4.0</v>
      </c>
    </row>
    <row r="219" ht="15.0" customHeight="true">
      <c r="A219" s="14"/>
      <c r="B219" s="15"/>
      <c r="C219" s="15"/>
      <c r="D219" s="16"/>
      <c r="E219" s="20" t="s">
        <v>24</v>
      </c>
      <c r="F219" s="22"/>
      <c r="G219" s="27"/>
      <c r="H219" s="28" t="s">
        <v>24</v>
      </c>
      <c r="J219" s="30"/>
      <c r="K219" s="31"/>
    </row>
    <row r="220" ht="15.0" customHeight="true">
      <c r="A220" s="17"/>
      <c r="B220" s="18"/>
      <c r="C220" s="18"/>
      <c r="D220" s="19"/>
      <c r="E220" s="21" t="s">
        <v>25</v>
      </c>
      <c r="F220" s="23" t="n">
        <v>1.0</v>
      </c>
      <c r="G220" s="27"/>
      <c r="H220" s="29"/>
      <c r="J220" s="30"/>
      <c r="K220" s="31"/>
    </row>
    <row r="221" ht="15.0" customHeight="true">
      <c r="A221" s="14" t="s">
        <v>85</v>
      </c>
      <c r="B221" s="15"/>
      <c r="C221" s="15"/>
      <c r="D221" s="16"/>
      <c r="E221" s="20"/>
      <c r="F221" s="22"/>
      <c r="G221" s="26">
        <f>G170+G173+G203</f>
      </c>
      <c r="H221" s="28" t="s">
        <v>24</v>
      </c>
      <c r="J221" s="30" t="n">
        <v>67.0</v>
      </c>
      <c r="K221" s="31"/>
    </row>
    <row r="222" ht="15.0" customHeight="true">
      <c r="A222" s="14"/>
      <c r="B222" s="15"/>
      <c r="C222" s="15"/>
      <c r="D222" s="16"/>
      <c r="E222" s="20" t="s">
        <v>24</v>
      </c>
      <c r="F222" s="22"/>
      <c r="G222" s="26"/>
      <c r="H222" s="28" t="s">
        <v>24</v>
      </c>
      <c r="J222" s="30"/>
      <c r="K222" s="31"/>
    </row>
    <row r="223" ht="15.0" customHeight="true">
      <c r="A223" s="17"/>
      <c r="B223" s="18"/>
      <c r="C223" s="18"/>
      <c r="D223" s="19"/>
      <c r="E223" s="21" t="s">
        <v>25</v>
      </c>
      <c r="F223" s="23" t="n">
        <v>1.0</v>
      </c>
      <c r="G223" s="26"/>
      <c r="H223" s="29"/>
      <c r="J223" s="30"/>
      <c r="K223" s="31"/>
    </row>
    <row r="224" ht="15.0" customHeight="true">
      <c r="A224" s="14" t="s">
        <v>86</v>
      </c>
      <c r="B224" s="15"/>
      <c r="C224" s="15"/>
      <c r="D224" s="16"/>
      <c r="E224" s="20"/>
      <c r="F224" s="22"/>
      <c r="G224" s="27"/>
      <c r="H224" s="28" t="s">
        <v>24</v>
      </c>
      <c r="J224" s="30" t="n">
        <v>68.0</v>
      </c>
      <c r="K224" s="31"/>
    </row>
    <row r="225" ht="15.0" customHeight="true">
      <c r="A225" s="14"/>
      <c r="B225" s="15"/>
      <c r="C225" s="15"/>
      <c r="D225" s="16"/>
      <c r="E225" s="20" t="s">
        <v>24</v>
      </c>
      <c r="F225" s="22"/>
      <c r="G225" s="27"/>
      <c r="H225" s="28" t="s">
        <v>24</v>
      </c>
      <c r="J225" s="30"/>
      <c r="K225" s="31"/>
    </row>
    <row r="226" ht="15.0" customHeight="true">
      <c r="A226" s="17"/>
      <c r="B226" s="18"/>
      <c r="C226" s="18"/>
      <c r="D226" s="19"/>
      <c r="E226" s="21" t="s">
        <v>25</v>
      </c>
      <c r="F226" s="23" t="n">
        <v>1.0</v>
      </c>
      <c r="G226" s="27"/>
      <c r="H226" s="29"/>
      <c r="J226" s="30"/>
      <c r="K226" s="31"/>
    </row>
    <row r="227" ht="15.0" customHeight="true">
      <c r="A227" s="14" t="s">
        <v>87</v>
      </c>
      <c r="B227" s="15"/>
      <c r="C227" s="15"/>
      <c r="D227" s="16"/>
      <c r="E227" s="20"/>
      <c r="F227" s="22"/>
      <c r="G227" s="27"/>
      <c r="H227" s="28" t="s">
        <v>24</v>
      </c>
      <c r="J227" s="30" t="n">
        <v>69.0</v>
      </c>
      <c r="K227" s="31"/>
    </row>
    <row r="228" ht="15.0" customHeight="true">
      <c r="A228" s="14"/>
      <c r="B228" s="15"/>
      <c r="C228" s="15"/>
      <c r="D228" s="16"/>
      <c r="E228" s="20" t="s">
        <v>24</v>
      </c>
      <c r="F228" s="22"/>
      <c r="G228" s="27"/>
      <c r="H228" s="28" t="s">
        <v>24</v>
      </c>
      <c r="J228" s="30"/>
      <c r="K228" s="31"/>
    </row>
    <row r="229" ht="15.0" customHeight="true">
      <c r="A229" s="17"/>
      <c r="B229" s="18"/>
      <c r="C229" s="18"/>
      <c r="D229" s="19"/>
      <c r="E229" s="21" t="s">
        <v>25</v>
      </c>
      <c r="F229" s="23" t="n">
        <v>1.0</v>
      </c>
      <c r="G229" s="27"/>
      <c r="H229" s="29"/>
      <c r="J229" s="30"/>
      <c r="K229" s="31"/>
    </row>
    <row r="230" ht="15.0" customHeight="true">
      <c r="A230" s="14" t="s">
        <v>88</v>
      </c>
      <c r="B230" s="15"/>
      <c r="C230" s="15"/>
      <c r="D230" s="16"/>
      <c r="E230" s="20"/>
      <c r="F230" s="22"/>
      <c r="G230" s="26">
        <f>G221+G224+G227</f>
      </c>
      <c r="H230" s="28" t="s">
        <v>24</v>
      </c>
      <c r="J230" s="30" t="n">
        <v>70.0</v>
      </c>
      <c r="K230" s="31"/>
    </row>
    <row r="231" ht="15.0" customHeight="true">
      <c r="A231" s="14"/>
      <c r="B231" s="15"/>
      <c r="C231" s="15"/>
      <c r="D231" s="16"/>
      <c r="E231" s="20" t="s">
        <v>24</v>
      </c>
      <c r="F231" s="22"/>
      <c r="G231" s="26"/>
      <c r="H231" s="28" t="s">
        <v>24</v>
      </c>
      <c r="J231" s="30"/>
      <c r="K231" s="31"/>
    </row>
    <row r="232" ht="15.0" customHeight="true">
      <c r="A232" s="17"/>
      <c r="B232" s="18"/>
      <c r="C232" s="18"/>
      <c r="D232" s="19"/>
      <c r="E232" s="21" t="s">
        <v>25</v>
      </c>
      <c r="F232" s="23" t="n">
        <v>1.0</v>
      </c>
      <c r="G232" s="26"/>
      <c r="H232" s="29"/>
      <c r="J232" s="30"/>
      <c r="K232" s="31"/>
    </row>
    <row r="233" ht="15.0" customHeight="true">
      <c r="A233" s="32" t="s">
        <v>89</v>
      </c>
      <c r="B233" s="33"/>
      <c r="C233" s="33"/>
      <c r="D233" s="34"/>
      <c r="E233" s="41"/>
      <c r="F233" s="44"/>
      <c r="G233" s="50">
        <f>G167+G230</f>
      </c>
      <c r="H233" s="51" t="s">
        <v>24</v>
      </c>
      <c r="J233" s="55" t="n">
        <v>71.0</v>
      </c>
      <c r="K233" s="55" t="n">
        <v>30.0</v>
      </c>
    </row>
    <row r="234" ht="15.0" customHeight="true">
      <c r="A234" s="35"/>
      <c r="B234" s="36"/>
      <c r="C234" s="36"/>
      <c r="D234" s="37"/>
      <c r="E234" s="42" t="s">
        <v>24</v>
      </c>
      <c r="F234" s="45"/>
      <c r="G234" s="50"/>
      <c r="H234" s="52" t="s">
        <v>24</v>
      </c>
    </row>
    <row r="235" ht="15.0" customHeight="true">
      <c r="A235" s="38"/>
      <c r="B235" s="39"/>
      <c r="C235" s="39"/>
      <c r="D235" s="40"/>
      <c r="E235" s="43" t="s">
        <v>25</v>
      </c>
      <c r="F235" s="46" t="n">
        <v>1.0</v>
      </c>
      <c r="G235" s="50"/>
      <c r="H235" s="53"/>
    </row>
    <row r="236">
      <c r="A236" s="56" t="s">
        <v>90</v>
      </c>
      <c r="B236" s="57" t="s">
        <v>91</v>
      </c>
      <c r="J236" s="30" t="n">
        <v>99999.0</v>
      </c>
    </row>
    <row r="237">
      <c r="A237" s="56" t="s">
        <v>92</v>
      </c>
      <c r="B237" s="57" t="s">
        <v>93</v>
      </c>
    </row>
    <row r="238">
      <c r="A238" s="56" t="s">
        <v>94</v>
      </c>
      <c r="B238" s="57" t="s">
        <v>95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A170:H172"/>
    <mergeCell ref="G173:G175"/>
    <mergeCell ref="G176:G178"/>
    <mergeCell ref="G179:G181"/>
    <mergeCell ref="G182:G184"/>
    <mergeCell ref="G185:G187"/>
    <mergeCell ref="G188:G190"/>
    <mergeCell ref="G191:G193"/>
    <mergeCell ref="G194:G196"/>
    <mergeCell ref="G197:G199"/>
    <mergeCell ref="G200:G202"/>
    <mergeCell ref="G203:G205"/>
    <mergeCell ref="G206:G208"/>
    <mergeCell ref="G209:G211"/>
    <mergeCell ref="G212:G214"/>
    <mergeCell ref="G215:G217"/>
    <mergeCell ref="G218:G220"/>
    <mergeCell ref="G221:G223"/>
    <mergeCell ref="G224:G226"/>
    <mergeCell ref="G227:G229"/>
    <mergeCell ref="G230:G232"/>
    <mergeCell ref="G233:G235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4" manualBreakCount="4">
    <brk id="76" man="true" max="16383"/>
    <brk id="150" man="true" max="16383"/>
    <brk id="225" man="true" max="16383"/>
    <brk id="238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2026-06-05T02:32:34Z</dcterms:created>
  <dc:creator>Apache POI</dc:creator>
</cp:coreProperties>
</file>